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3"/>
  </bookViews>
  <sheets>
    <sheet name="DCKTCD" sheetId="1" r:id="rId1"/>
    <sheet name="TSQT" sheetId="2" r:id="rId2"/>
    <sheet name="DCKTCD (2)" sheetId="3" r:id="rId3"/>
    <sheet name="TSQT (2)" sheetId="4" r:id="rId4"/>
  </sheets>
  <calcPr calcId="124519"/>
</workbook>
</file>

<file path=xl/calcChain.xml><?xml version="1.0" encoding="utf-8"?>
<calcChain xmlns="http://schemas.openxmlformats.org/spreadsheetml/2006/main">
  <c r="K32" i="4"/>
  <c r="J32"/>
  <c r="G32"/>
  <c r="I31"/>
  <c r="I30"/>
  <c r="L29"/>
  <c r="I29"/>
  <c r="L28"/>
  <c r="I28"/>
  <c r="I27"/>
  <c r="L26"/>
  <c r="I26"/>
  <c r="L25"/>
  <c r="I25"/>
  <c r="L24"/>
  <c r="I24"/>
  <c r="L23"/>
  <c r="L32" s="1"/>
  <c r="I23"/>
  <c r="I22"/>
  <c r="I32" s="1"/>
  <c r="J41" i="3"/>
  <c r="H41"/>
  <c r="G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1" s="1"/>
  <c r="I23"/>
  <c r="I41" s="1"/>
  <c r="J32" i="2" l="1"/>
  <c r="L29"/>
  <c r="L28"/>
  <c r="L26"/>
  <c r="L25"/>
  <c r="L24"/>
  <c r="L23"/>
  <c r="K32"/>
  <c r="G32"/>
  <c r="I31"/>
  <c r="I30"/>
  <c r="I29"/>
  <c r="I28"/>
  <c r="I27"/>
  <c r="I26"/>
  <c r="I25"/>
  <c r="I24"/>
  <c r="I23"/>
  <c r="I22"/>
  <c r="J41" i="1"/>
  <c r="H41"/>
  <c r="G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32" i="2" l="1"/>
  <c r="K41" i="1"/>
  <c r="I41"/>
  <c r="L32" i="2"/>
</calcChain>
</file>

<file path=xl/comments1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cho phòng tchctt 1 cái ngày 23/3/2015
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<sst xmlns="http://schemas.openxmlformats.org/spreadsheetml/2006/main" count="501" uniqueCount="132">
  <si>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</si>
  <si>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</si>
  <si>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</si>
  <si>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</si>
  <si>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</si>
  <si>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</si>
  <si>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</si>
  <si>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</si>
  <si>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</si>
  <si>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</si>
  <si>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</si>
  <si>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</si>
  <si>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</si>
  <si>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</si>
  <si>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</si>
  <si>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</si>
  <si>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</si>
  <si>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</si>
  <si>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</si>
  <si>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</si>
  <si>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</si>
  <si>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</si>
  <si>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</si>
  <si>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</si>
  <si>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</si>
  <si>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</si>
  <si>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</si>
  <si>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</si>
  <si>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</si>
  <si>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</si>
  <si>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</si>
  <si>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</si>
  <si>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</si>
  <si>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</si>
  <si>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</si>
  <si>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</si>
  <si>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</si>
  <si>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</si>
  <si>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</si>
  <si>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</si>
  <si>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</si>
  <si>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</si>
  <si>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</si>
  <si>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</si>
  <si>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</si>
  <si>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</si>
  <si>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</si>
  <si>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</si>
  <si>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</si>
  <si>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</si>
  <si>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</si>
  <si>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</si>
  <si>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</si>
  <si>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</si>
  <si>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</si>
  <si>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</si>
  <si>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</si>
  <si>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</si>
  <si>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</si>
  <si>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</si>
  <si>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</si>
  <si>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</si>
  <si>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</si>
  <si>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Tủ sắt 40 ngăn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</si>
  <si>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</si>
  <si>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</si>
  <si>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</si>
  <si>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</si>
  <si>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</si>
  <si>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</si>
  <si>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</si>
  <si>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</si>
  <si>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</si>
  <si>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</si>
  <si>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</si>
  <si>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</si>
  <si>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</si>
  <si>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</si>
  <si>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</si>
  <si>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</si>
  <si>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</si>
  <si>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</si>
  <si>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</si>
  <si>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</si>
  <si>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</si>
  <si>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</si>
  <si>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</si>
  <si>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</si>
  <si>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</si>
  <si>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</si>
  <si>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</si>
  <si>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</si>
  <si>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</si>
  <si>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</si>
  <si>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</si>
  <si>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</si>
  <si>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</si>
  <si>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</si>
  <si>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</si>
  <si>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</si>
  <si>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</si>
  <si>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</si>
  <si>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</si>
  <si>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</si>
  <si>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</si>
  <si>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</si>
  <si>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</si>
  <si>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</si>
  <si>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</si>
  <si>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</si>
  <si>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</si>
  <si>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</si>
  <si>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</si>
  <si>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</si>
  <si>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</si>
  <si>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</si>
  <si>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</si>
  <si>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</si>
  <si>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</si>
  <si>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</si>
  <si>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</si>
  <si>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</si>
  <si>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</si>
  <si>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Đỗ Tuấn Việt</t>
  </si>
  <si>
    <t>Chủ tịch</t>
  </si>
  <si>
    <t>Ông (bà): Lâm Viết Dũng</t>
  </si>
  <si>
    <t>Ông (bà): Nguyễn Kính</t>
  </si>
  <si>
    <t>TP.Kế hoạch - Tài chính</t>
  </si>
  <si>
    <t>Ủy Viên thư ký</t>
  </si>
  <si>
    <t>BIÊN BẢN KIỂM KÊ TÀI SẢN QUẢN TRỊ NĂM 2016</t>
  </si>
  <si>
    <t>Ngày 01 tháng 01 năm 2016</t>
  </si>
  <si>
    <t>Chờ TL 2017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</si>
</sst>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8" fillId="3" borderId="0" xfId="0" applyFont="1" applyFill="1" applyAlignment="1">
      <alignment horizontal="center"/>
    </xf>
    <xf numFmtId="0" fontId="18" fillId="3" borderId="0" xfId="0" applyFont="1" applyFill="1" applyAlignment="1"/>
    <xf numFmtId="164" fontId="11" fillId="0" borderId="1" xfId="1" applyNumberFormat="1" applyFont="1" applyBorder="1" applyAlignment="1">
      <alignment vertic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8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</cellXfs>
  <cellStyles count="2">
    <cellStyle name="Comma" xfId="1" builtinId="3"/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20193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742950" y="657225"/>
          <a:ext cx="16859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486400" y="447675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opLeftCell="A34" workbookViewId="0">
      <selection activeCell="J50" sqref="J50"/>
    </sheetView>
  </sheetViews>
  <sheetFormatPr defaultRowHeight="1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>
      <c r="A1" s="96" t="s">
        <v>104</v>
      </c>
      <c r="B1" s="96"/>
      <c r="C1" s="96"/>
      <c r="D1" s="96"/>
      <c r="E1" s="96"/>
      <c r="F1" s="96"/>
      <c r="G1" s="1"/>
      <c r="H1" s="97" t="s">
        <v>0</v>
      </c>
      <c r="I1" s="97"/>
      <c r="J1" s="97"/>
      <c r="K1" s="97"/>
      <c r="L1" s="97"/>
    </row>
    <row r="2" spans="1:12" ht="16.5">
      <c r="A2" s="97" t="s">
        <v>69</v>
      </c>
      <c r="B2" s="97"/>
      <c r="C2" s="97"/>
      <c r="D2" s="97"/>
      <c r="E2" s="97"/>
      <c r="F2" s="97"/>
      <c r="G2" s="1"/>
      <c r="H2" s="82" t="s">
        <v>1</v>
      </c>
      <c r="I2" s="82"/>
      <c r="J2" s="82"/>
      <c r="K2" s="82"/>
      <c r="L2" s="82"/>
    </row>
    <row r="3" spans="1:12" ht="16.5">
      <c r="A3" s="97" t="s">
        <v>70</v>
      </c>
      <c r="B3" s="97"/>
      <c r="C3" s="97"/>
      <c r="D3" s="97"/>
      <c r="E3" s="97"/>
      <c r="F3" s="97"/>
      <c r="G3" s="1"/>
      <c r="H3" s="30"/>
      <c r="I3" s="30"/>
      <c r="J3" s="30"/>
      <c r="K3" s="30"/>
      <c r="L3" s="30"/>
    </row>
    <row r="4" spans="1:12" ht="16.5">
      <c r="A4" s="31"/>
      <c r="B4" s="31"/>
      <c r="C4" s="31"/>
      <c r="D4" s="31"/>
      <c r="E4" s="31"/>
      <c r="F4" s="31"/>
      <c r="G4" s="1"/>
      <c r="H4" s="1"/>
      <c r="I4" s="1"/>
      <c r="J4" s="1"/>
      <c r="K4" s="1"/>
      <c r="L4" s="1"/>
    </row>
    <row r="5" spans="1:12" ht="16.5">
      <c r="A5" s="82" t="s">
        <v>71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6.5">
      <c r="A6" s="82" t="s">
        <v>73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16.5">
      <c r="A7" s="70" t="s">
        <v>105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ht="16.5">
      <c r="A8" s="70" t="s">
        <v>74</v>
      </c>
      <c r="B8" s="70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15.75">
      <c r="A9" s="67" t="s">
        <v>75</v>
      </c>
      <c r="B9" s="67"/>
      <c r="C9" s="69"/>
      <c r="D9" s="68" t="s">
        <v>76</v>
      </c>
      <c r="E9" s="69"/>
      <c r="F9" s="67" t="s">
        <v>77</v>
      </c>
      <c r="G9" s="67"/>
      <c r="H9" s="68"/>
      <c r="I9" s="68" t="s">
        <v>78</v>
      </c>
      <c r="J9" s="67" t="s">
        <v>106</v>
      </c>
      <c r="K9" s="67"/>
      <c r="L9" s="67"/>
    </row>
    <row r="10" spans="1:12" ht="15.75">
      <c r="A10" s="67" t="s">
        <v>107</v>
      </c>
      <c r="B10" s="67"/>
      <c r="C10" s="69"/>
      <c r="D10" s="68" t="s">
        <v>76</v>
      </c>
      <c r="E10" s="69"/>
      <c r="F10" s="67" t="s">
        <v>79</v>
      </c>
      <c r="G10" s="67"/>
      <c r="H10" s="68"/>
      <c r="I10" s="68" t="s">
        <v>78</v>
      </c>
      <c r="J10" s="67" t="s">
        <v>108</v>
      </c>
      <c r="K10" s="67"/>
      <c r="L10" s="67"/>
    </row>
    <row r="11" spans="1:12" ht="15.75">
      <c r="A11" s="67" t="s">
        <v>109</v>
      </c>
      <c r="B11" s="67"/>
      <c r="C11" s="69"/>
      <c r="D11" s="68" t="s">
        <v>76</v>
      </c>
      <c r="E11" s="69"/>
      <c r="F11" s="67" t="s">
        <v>80</v>
      </c>
      <c r="G11" s="67"/>
      <c r="H11" s="68"/>
      <c r="I11" s="68" t="s">
        <v>78</v>
      </c>
      <c r="J11" s="67" t="s">
        <v>110</v>
      </c>
      <c r="K11" s="67"/>
      <c r="L11" s="67"/>
    </row>
    <row r="12" spans="1:12" ht="15.75">
      <c r="A12" s="67" t="s">
        <v>111</v>
      </c>
      <c r="B12" s="67"/>
      <c r="C12" s="69"/>
      <c r="D12" s="68" t="s">
        <v>76</v>
      </c>
      <c r="E12" s="69"/>
      <c r="F12" s="71" t="s">
        <v>112</v>
      </c>
      <c r="G12" s="71"/>
      <c r="H12" s="68"/>
      <c r="I12" s="68" t="s">
        <v>78</v>
      </c>
      <c r="J12" s="67" t="s">
        <v>113</v>
      </c>
      <c r="K12" s="67"/>
      <c r="L12" s="67"/>
    </row>
    <row r="13" spans="1:12" ht="15.75">
      <c r="A13" s="67" t="s">
        <v>114</v>
      </c>
      <c r="B13" s="67"/>
      <c r="C13" s="69"/>
      <c r="D13" s="68" t="s">
        <v>76</v>
      </c>
      <c r="E13" s="69"/>
      <c r="F13" s="67" t="s">
        <v>115</v>
      </c>
      <c r="G13" s="67"/>
      <c r="H13" s="68"/>
      <c r="I13" s="68" t="s">
        <v>78</v>
      </c>
      <c r="J13" s="67" t="s">
        <v>113</v>
      </c>
      <c r="K13" s="67"/>
      <c r="L13" s="67"/>
    </row>
    <row r="14" spans="1:12" ht="15.75">
      <c r="A14" s="67" t="s">
        <v>116</v>
      </c>
      <c r="B14" s="67"/>
      <c r="C14" s="69"/>
      <c r="D14" s="68" t="s">
        <v>76</v>
      </c>
      <c r="E14" s="69"/>
      <c r="F14" s="67" t="s">
        <v>81</v>
      </c>
      <c r="G14" s="67"/>
      <c r="H14" s="68"/>
      <c r="I14" s="68" t="s">
        <v>78</v>
      </c>
      <c r="J14" s="67" t="s">
        <v>110</v>
      </c>
      <c r="K14" s="67"/>
      <c r="L14" s="67"/>
    </row>
    <row r="15" spans="1:12" ht="15.75">
      <c r="A15" s="67" t="s">
        <v>82</v>
      </c>
      <c r="B15" s="67"/>
      <c r="C15" s="69"/>
      <c r="D15" s="68" t="s">
        <v>76</v>
      </c>
      <c r="E15" s="69"/>
      <c r="F15" s="67" t="s">
        <v>83</v>
      </c>
      <c r="G15" s="67"/>
      <c r="H15" s="68"/>
      <c r="I15" s="68" t="s">
        <v>78</v>
      </c>
      <c r="J15" s="67" t="s">
        <v>113</v>
      </c>
      <c r="K15" s="67"/>
      <c r="L15" s="67"/>
    </row>
    <row r="16" spans="1:12" ht="15.75">
      <c r="A16" s="67" t="s">
        <v>84</v>
      </c>
      <c r="B16" s="67"/>
      <c r="C16" s="69"/>
      <c r="D16" s="68" t="s">
        <v>76</v>
      </c>
      <c r="E16" s="69"/>
      <c r="F16" s="67" t="s">
        <v>85</v>
      </c>
      <c r="G16" s="67"/>
      <c r="H16" s="68"/>
      <c r="I16" s="68" t="s">
        <v>78</v>
      </c>
      <c r="J16" s="67" t="s">
        <v>117</v>
      </c>
      <c r="K16" s="67"/>
      <c r="L16" s="67"/>
    </row>
    <row r="17" spans="1:12" ht="16.5" customHeight="1">
      <c r="A17" s="67" t="s">
        <v>86</v>
      </c>
      <c r="B17" s="67"/>
      <c r="C17" s="67"/>
      <c r="D17" s="67"/>
      <c r="E17" s="66"/>
      <c r="F17" s="66"/>
      <c r="G17" s="66"/>
      <c r="H17" s="66"/>
      <c r="I17" s="66"/>
      <c r="J17" s="66"/>
      <c r="K17" s="66"/>
      <c r="L17" s="66"/>
    </row>
    <row r="18" spans="1:12" ht="16.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6" t="s">
        <v>2</v>
      </c>
      <c r="B19" s="86" t="s">
        <v>3</v>
      </c>
      <c r="C19" s="86" t="s">
        <v>4</v>
      </c>
      <c r="D19" s="93" t="s">
        <v>5</v>
      </c>
      <c r="E19" s="93" t="s">
        <v>6</v>
      </c>
      <c r="F19" s="102" t="s">
        <v>7</v>
      </c>
      <c r="G19" s="86" t="s">
        <v>8</v>
      </c>
      <c r="H19" s="89" t="s">
        <v>9</v>
      </c>
      <c r="I19" s="90"/>
      <c r="J19" s="89" t="s">
        <v>10</v>
      </c>
      <c r="K19" s="90"/>
      <c r="L19" s="99" t="s">
        <v>11</v>
      </c>
    </row>
    <row r="20" spans="1:12">
      <c r="A20" s="87"/>
      <c r="B20" s="87"/>
      <c r="C20" s="87"/>
      <c r="D20" s="94"/>
      <c r="E20" s="94"/>
      <c r="F20" s="103"/>
      <c r="G20" s="87"/>
      <c r="H20" s="91"/>
      <c r="I20" s="92"/>
      <c r="J20" s="91"/>
      <c r="K20" s="92"/>
      <c r="L20" s="100"/>
    </row>
    <row r="21" spans="1:12">
      <c r="A21" s="88"/>
      <c r="B21" s="88"/>
      <c r="C21" s="88"/>
      <c r="D21" s="95"/>
      <c r="E21" s="95"/>
      <c r="F21" s="104"/>
      <c r="G21" s="88"/>
      <c r="H21" s="2" t="s">
        <v>12</v>
      </c>
      <c r="I21" s="3" t="s">
        <v>13</v>
      </c>
      <c r="J21" s="2" t="s">
        <v>12</v>
      </c>
      <c r="K21" s="3" t="s">
        <v>13</v>
      </c>
      <c r="L21" s="101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/>
    </row>
    <row r="24" spans="1:12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/>
    </row>
    <row r="27" spans="1:12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/>
    </row>
    <row r="28" spans="1:12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/>
    </row>
    <row r="29" spans="1:12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>
      <c r="A41" s="32"/>
      <c r="B41" s="83" t="s">
        <v>72</v>
      </c>
      <c r="C41" s="84"/>
      <c r="D41" s="84"/>
      <c r="E41" s="84"/>
      <c r="F41" s="85"/>
      <c r="G41" s="34">
        <f>SUM(G23:G40)</f>
        <v>32446999</v>
      </c>
      <c r="H41" s="35">
        <f>SUM(H23:H40)</f>
        <v>221</v>
      </c>
      <c r="I41" s="36">
        <f>SUM(I23:I40)</f>
        <v>259038299</v>
      </c>
      <c r="J41" s="35">
        <f>SUM(J23:J40)</f>
        <v>221</v>
      </c>
      <c r="K41" s="36">
        <f>SUM(K23:K40)</f>
        <v>259038299</v>
      </c>
      <c r="L41" s="33"/>
    </row>
    <row r="42" spans="1:12" s="40" customFormat="1">
      <c r="A42" s="60"/>
      <c r="B42" s="61"/>
      <c r="C42" s="61"/>
      <c r="D42" s="61"/>
      <c r="E42" s="61"/>
      <c r="F42" s="61"/>
      <c r="G42" s="62"/>
      <c r="H42" s="63"/>
      <c r="I42" s="64"/>
      <c r="J42" s="63"/>
      <c r="K42" s="64"/>
      <c r="L42" s="65"/>
    </row>
    <row r="43" spans="1:12" ht="16.5">
      <c r="A43" s="82" t="s">
        <v>87</v>
      </c>
      <c r="B43" s="82"/>
      <c r="C43" s="82"/>
      <c r="D43" s="1"/>
      <c r="E43" s="1"/>
      <c r="F43" s="1"/>
      <c r="G43" s="1"/>
      <c r="H43" s="1"/>
      <c r="I43" s="98" t="s">
        <v>122</v>
      </c>
      <c r="J43" s="98"/>
      <c r="K43" s="98"/>
      <c r="L43" s="98"/>
    </row>
    <row r="44" spans="1:12" ht="16.5">
      <c r="A44" s="82" t="s">
        <v>88</v>
      </c>
      <c r="B44" s="82"/>
      <c r="C44" s="82"/>
      <c r="D44" s="82" t="s">
        <v>89</v>
      </c>
      <c r="E44" s="82"/>
      <c r="F44" s="82"/>
      <c r="G44" s="82"/>
      <c r="H44" s="1"/>
      <c r="I44" s="41"/>
      <c r="J44" s="82" t="s">
        <v>50</v>
      </c>
      <c r="K44" s="82"/>
      <c r="L44" s="82"/>
    </row>
    <row r="45" spans="1:12" ht="16.5">
      <c r="A45" s="1"/>
      <c r="B45" s="1"/>
      <c r="C45" s="1"/>
      <c r="D45" s="105" t="s">
        <v>118</v>
      </c>
      <c r="E45" s="105"/>
      <c r="F45" s="105"/>
      <c r="G45" s="105"/>
      <c r="H45" s="105"/>
      <c r="I45" s="105"/>
      <c r="J45" s="1"/>
      <c r="K45" s="1"/>
      <c r="L45" s="1"/>
    </row>
    <row r="46" spans="1:12" ht="16.5">
      <c r="A46" s="1"/>
      <c r="B46" s="1"/>
      <c r="C46" s="1"/>
      <c r="D46" s="105" t="s">
        <v>119</v>
      </c>
      <c r="E46" s="105"/>
      <c r="F46" s="105"/>
      <c r="G46" s="105"/>
      <c r="H46" s="105"/>
      <c r="I46" s="105"/>
      <c r="J46" s="1"/>
      <c r="K46" s="1"/>
      <c r="L46" s="1"/>
    </row>
    <row r="47" spans="1:12" ht="16.5">
      <c r="A47" s="1"/>
      <c r="B47" s="1"/>
      <c r="C47" s="1"/>
      <c r="D47" s="105" t="s">
        <v>120</v>
      </c>
      <c r="E47" s="105"/>
      <c r="F47" s="105"/>
      <c r="G47" s="105"/>
      <c r="H47" s="105"/>
      <c r="I47" s="105"/>
      <c r="J47" s="1"/>
      <c r="K47" s="1"/>
      <c r="L47" s="1"/>
    </row>
    <row r="48" spans="1:12" ht="16.5">
      <c r="A48" s="1"/>
      <c r="B48" s="1"/>
      <c r="C48" s="1"/>
      <c r="D48" s="105" t="s">
        <v>121</v>
      </c>
      <c r="E48" s="105"/>
      <c r="F48" s="105"/>
      <c r="G48" s="105"/>
      <c r="H48" s="105"/>
      <c r="I48" s="105"/>
      <c r="J48" s="1"/>
      <c r="K48" s="1"/>
      <c r="L48" s="1"/>
    </row>
    <row r="49" spans="1:12" ht="16.5">
      <c r="A49" s="82" t="s">
        <v>91</v>
      </c>
      <c r="B49" s="82"/>
      <c r="C49" s="82"/>
      <c r="D49" s="105" t="s">
        <v>90</v>
      </c>
      <c r="E49" s="105"/>
      <c r="F49" s="105"/>
      <c r="G49" s="105"/>
      <c r="H49" s="105"/>
      <c r="I49" s="105"/>
      <c r="J49" s="82" t="s">
        <v>123</v>
      </c>
      <c r="K49" s="82"/>
      <c r="L49" s="82"/>
    </row>
    <row r="50" spans="1:12" ht="16.5">
      <c r="A50" s="1"/>
      <c r="B50" s="1"/>
      <c r="C50" s="1"/>
      <c r="D50" s="105" t="s">
        <v>92</v>
      </c>
      <c r="E50" s="105"/>
      <c r="F50" s="105"/>
      <c r="G50" s="105"/>
      <c r="H50" s="105"/>
      <c r="I50" s="105"/>
      <c r="J50" s="1"/>
      <c r="K50" s="1"/>
      <c r="L50" s="1"/>
    </row>
    <row r="51" spans="1:12" ht="16.5">
      <c r="A51" s="1"/>
      <c r="B51" s="1"/>
      <c r="C51" s="1"/>
      <c r="D51" s="105" t="s">
        <v>93</v>
      </c>
      <c r="E51" s="105"/>
      <c r="F51" s="105"/>
      <c r="G51" s="105"/>
      <c r="H51" s="105"/>
      <c r="I51" s="105"/>
      <c r="J51" s="1"/>
      <c r="K51" s="1"/>
      <c r="L51" s="1"/>
    </row>
  </sheetData>
  <mergeCells count="32">
    <mergeCell ref="D50:I50"/>
    <mergeCell ref="D51:I51"/>
    <mergeCell ref="D47:I47"/>
    <mergeCell ref="D48:I48"/>
    <mergeCell ref="A49:C49"/>
    <mergeCell ref="D49:I49"/>
    <mergeCell ref="J49:L49"/>
    <mergeCell ref="A44:C44"/>
    <mergeCell ref="D44:G44"/>
    <mergeCell ref="J44:L44"/>
    <mergeCell ref="D45:I45"/>
    <mergeCell ref="D46:I46"/>
    <mergeCell ref="A43:C43"/>
    <mergeCell ref="I43:L43"/>
    <mergeCell ref="J19:K20"/>
    <mergeCell ref="L19:L21"/>
    <mergeCell ref="F19:F21"/>
    <mergeCell ref="A1:F1"/>
    <mergeCell ref="H1:L1"/>
    <mergeCell ref="A2:F2"/>
    <mergeCell ref="H2:L2"/>
    <mergeCell ref="A5:L5"/>
    <mergeCell ref="A3:F3"/>
    <mergeCell ref="A6:L6"/>
    <mergeCell ref="B41:F41"/>
    <mergeCell ref="G19:G21"/>
    <mergeCell ref="H19:I20"/>
    <mergeCell ref="A19:A21"/>
    <mergeCell ref="B19:B21"/>
    <mergeCell ref="C19:C21"/>
    <mergeCell ref="D19:D21"/>
    <mergeCell ref="E19:E21"/>
  </mergeCells>
  <conditionalFormatting sqref="G23:L42 C23:F40 A23:B42">
    <cfRule type="cellIs" dxfId="5" priority="2" operator="equal">
      <formula>"Thanh lý"</formula>
    </cfRule>
  </conditionalFormatting>
  <conditionalFormatting sqref="G23:L42 C23:F40 A23:B42">
    <cfRule type="cellIs" dxfId="4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topLeftCell="A25" workbookViewId="0">
      <selection activeCell="B23" sqref="B23"/>
    </sheetView>
  </sheetViews>
  <sheetFormatPr defaultRowHeight="15"/>
  <cols>
    <col min="1" max="1" width="4" style="39" customWidth="1"/>
    <col min="2" max="2" width="20.28515625" style="39" customWidth="1"/>
    <col min="3" max="3" width="8.42578125" style="39" customWidth="1"/>
    <col min="4" max="5" width="8.5703125" style="39" customWidth="1"/>
    <col min="6" max="6" width="6" style="39" hidden="1" customWidth="1"/>
    <col min="7" max="7" width="7" style="39" customWidth="1"/>
    <col min="8" max="8" width="11" style="39" customWidth="1"/>
    <col min="9" max="9" width="12.140625" style="39" customWidth="1"/>
    <col min="10" max="10" width="13" style="39" customWidth="1"/>
    <col min="11" max="11" width="6.42578125" style="39" customWidth="1"/>
    <col min="12" max="12" width="13.140625" style="39" customWidth="1"/>
    <col min="13" max="13" width="7.5703125" style="39" customWidth="1"/>
    <col min="14" max="14" width="9.5703125" style="39" customWidth="1"/>
    <col min="15" max="16384" width="9.140625" style="39"/>
  </cols>
  <sheetData>
    <row r="1" spans="1:14" ht="16.5">
      <c r="A1" s="98" t="s">
        <v>104</v>
      </c>
      <c r="B1" s="98"/>
      <c r="C1" s="98"/>
      <c r="D1" s="98"/>
      <c r="E1" s="98"/>
      <c r="F1" s="1"/>
      <c r="G1" s="1"/>
      <c r="H1" s="97" t="s">
        <v>0</v>
      </c>
      <c r="I1" s="97"/>
      <c r="J1" s="97"/>
      <c r="K1" s="97"/>
      <c r="L1" s="97"/>
      <c r="M1" s="97"/>
      <c r="N1" s="97"/>
    </row>
    <row r="2" spans="1:14" ht="16.5">
      <c r="A2" s="82" t="s">
        <v>69</v>
      </c>
      <c r="B2" s="82"/>
      <c r="C2" s="82"/>
      <c r="D2" s="82"/>
      <c r="E2" s="82"/>
      <c r="F2" s="1"/>
      <c r="G2" s="1"/>
      <c r="H2" s="82" t="s">
        <v>1</v>
      </c>
      <c r="I2" s="82"/>
      <c r="J2" s="82"/>
      <c r="K2" s="82"/>
      <c r="L2" s="82"/>
      <c r="M2" s="82"/>
      <c r="N2" s="82"/>
    </row>
    <row r="3" spans="1:14" ht="16.5">
      <c r="A3" s="82" t="s">
        <v>70</v>
      </c>
      <c r="B3" s="82"/>
      <c r="C3" s="82"/>
      <c r="D3" s="82"/>
      <c r="E3" s="82"/>
      <c r="F3" s="1"/>
      <c r="G3" s="1"/>
      <c r="H3" s="37"/>
      <c r="I3" s="37"/>
      <c r="J3" s="37"/>
      <c r="K3" s="37"/>
      <c r="L3" s="37"/>
      <c r="M3" s="37"/>
      <c r="N3" s="3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82" t="s">
        <v>129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4" ht="16.5">
      <c r="A6" s="82" t="s">
        <v>73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6.5" customHeight="1">
      <c r="A7" s="119" t="s">
        <v>105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66"/>
      <c r="N7" s="66"/>
    </row>
    <row r="8" spans="1:14" ht="16.5">
      <c r="A8" s="42" t="s">
        <v>74</v>
      </c>
      <c r="B8" s="42"/>
      <c r="C8" s="72"/>
      <c r="D8" s="72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5" customHeight="1">
      <c r="A9" s="71" t="s">
        <v>75</v>
      </c>
      <c r="B9" s="71"/>
      <c r="C9" s="72"/>
      <c r="D9" s="72"/>
      <c r="E9" s="68" t="s">
        <v>76</v>
      </c>
      <c r="F9" s="69"/>
      <c r="G9" s="71" t="s">
        <v>77</v>
      </c>
      <c r="H9" s="71"/>
      <c r="I9" s="66"/>
      <c r="J9" s="68" t="s">
        <v>78</v>
      </c>
      <c r="K9" s="118" t="s">
        <v>124</v>
      </c>
      <c r="L9" s="118"/>
      <c r="M9" s="118"/>
      <c r="N9" s="118"/>
    </row>
    <row r="10" spans="1:14" ht="16.5">
      <c r="A10" s="71" t="s">
        <v>107</v>
      </c>
      <c r="B10" s="71"/>
      <c r="C10" s="72"/>
      <c r="D10" s="72"/>
      <c r="E10" s="68" t="s">
        <v>76</v>
      </c>
      <c r="F10" s="69"/>
      <c r="G10" s="71" t="s">
        <v>79</v>
      </c>
      <c r="H10" s="71"/>
      <c r="I10" s="66"/>
      <c r="J10" s="68" t="s">
        <v>78</v>
      </c>
      <c r="K10" s="118" t="s">
        <v>108</v>
      </c>
      <c r="L10" s="118"/>
      <c r="M10" s="118"/>
      <c r="N10" s="118"/>
    </row>
    <row r="11" spans="1:14" ht="16.5">
      <c r="A11" s="71" t="s">
        <v>125</v>
      </c>
      <c r="B11" s="71"/>
      <c r="C11" s="72"/>
      <c r="D11" s="72"/>
      <c r="E11" s="68" t="s">
        <v>76</v>
      </c>
      <c r="F11" s="69"/>
      <c r="G11" s="71" t="s">
        <v>80</v>
      </c>
      <c r="H11" s="71"/>
      <c r="I11" s="71"/>
      <c r="J11" s="68" t="s">
        <v>78</v>
      </c>
      <c r="K11" s="120" t="s">
        <v>110</v>
      </c>
      <c r="L11" s="120"/>
      <c r="M11" s="120"/>
      <c r="N11" s="120"/>
    </row>
    <row r="12" spans="1:14" ht="16.5">
      <c r="A12" s="71" t="s">
        <v>111</v>
      </c>
      <c r="B12" s="71"/>
      <c r="C12" s="72"/>
      <c r="D12" s="72"/>
      <c r="E12" s="68" t="s">
        <v>76</v>
      </c>
      <c r="F12" s="69"/>
      <c r="G12" s="71" t="s">
        <v>112</v>
      </c>
      <c r="H12" s="71"/>
      <c r="I12" s="66"/>
      <c r="J12" s="68" t="s">
        <v>78</v>
      </c>
      <c r="K12" s="118" t="s">
        <v>110</v>
      </c>
      <c r="L12" s="118"/>
      <c r="M12" s="118"/>
      <c r="N12" s="118"/>
    </row>
    <row r="13" spans="1:14" ht="14.25" customHeight="1">
      <c r="A13" s="71" t="s">
        <v>126</v>
      </c>
      <c r="B13" s="71"/>
      <c r="C13" s="72"/>
      <c r="D13" s="72"/>
      <c r="E13" s="68" t="s">
        <v>76</v>
      </c>
      <c r="F13" s="69"/>
      <c r="G13" s="118" t="s">
        <v>127</v>
      </c>
      <c r="H13" s="118"/>
      <c r="I13" s="118"/>
      <c r="J13" s="68" t="s">
        <v>78</v>
      </c>
      <c r="K13" s="118" t="s">
        <v>113</v>
      </c>
      <c r="L13" s="118"/>
      <c r="M13" s="118"/>
      <c r="N13" s="118"/>
    </row>
    <row r="14" spans="1:14" ht="15.75" customHeight="1">
      <c r="A14" s="71" t="s">
        <v>116</v>
      </c>
      <c r="B14" s="71"/>
      <c r="C14" s="72"/>
      <c r="D14" s="72"/>
      <c r="E14" s="68" t="s">
        <v>76</v>
      </c>
      <c r="F14" s="69"/>
      <c r="G14" s="118" t="s">
        <v>81</v>
      </c>
      <c r="H14" s="118"/>
      <c r="I14" s="66"/>
      <c r="J14" s="68" t="s">
        <v>78</v>
      </c>
      <c r="K14" s="118" t="s">
        <v>113</v>
      </c>
      <c r="L14" s="118"/>
      <c r="M14" s="118"/>
      <c r="N14" s="118"/>
    </row>
    <row r="15" spans="1:14" ht="16.5" customHeight="1">
      <c r="A15" s="71" t="s">
        <v>82</v>
      </c>
      <c r="B15" s="71"/>
      <c r="C15" s="72"/>
      <c r="D15" s="72"/>
      <c r="E15" s="68" t="s">
        <v>76</v>
      </c>
      <c r="F15" s="69"/>
      <c r="G15" s="118" t="s">
        <v>83</v>
      </c>
      <c r="H15" s="118"/>
      <c r="I15" s="66"/>
      <c r="J15" s="68" t="s">
        <v>78</v>
      </c>
      <c r="K15" s="118" t="s">
        <v>113</v>
      </c>
      <c r="L15" s="118"/>
      <c r="M15" s="118"/>
      <c r="N15" s="118"/>
    </row>
    <row r="16" spans="1:14" ht="16.5" customHeight="1">
      <c r="A16" s="71" t="s">
        <v>84</v>
      </c>
      <c r="B16" s="71"/>
      <c r="C16" s="72"/>
      <c r="D16" s="72"/>
      <c r="E16" s="68" t="s">
        <v>76</v>
      </c>
      <c r="F16" s="69"/>
      <c r="G16" s="118" t="s">
        <v>85</v>
      </c>
      <c r="H16" s="118"/>
      <c r="I16" s="118"/>
      <c r="J16" s="68" t="s">
        <v>78</v>
      </c>
      <c r="K16" s="118" t="s">
        <v>128</v>
      </c>
      <c r="L16" s="118"/>
      <c r="M16" s="118"/>
      <c r="N16" s="118"/>
    </row>
    <row r="17" spans="1:14" ht="16.5" customHeight="1">
      <c r="A17" s="98" t="s">
        <v>94</v>
      </c>
      <c r="B17" s="98"/>
      <c r="C17" s="98"/>
      <c r="D17" s="7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ht="16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>
      <c r="A19" s="108" t="s">
        <v>2</v>
      </c>
      <c r="B19" s="108" t="s">
        <v>95</v>
      </c>
      <c r="C19" s="116" t="s">
        <v>96</v>
      </c>
      <c r="D19" s="116" t="s">
        <v>97</v>
      </c>
      <c r="E19" s="108" t="s">
        <v>98</v>
      </c>
      <c r="F19" s="108" t="s">
        <v>99</v>
      </c>
      <c r="G19" s="110" t="s">
        <v>100</v>
      </c>
      <c r="H19" s="111"/>
      <c r="I19" s="111"/>
      <c r="J19" s="112"/>
      <c r="K19" s="110" t="s">
        <v>10</v>
      </c>
      <c r="L19" s="111"/>
      <c r="M19" s="112"/>
      <c r="N19" s="99" t="s">
        <v>11</v>
      </c>
    </row>
    <row r="20" spans="1:14" ht="22.5" customHeight="1">
      <c r="A20" s="109"/>
      <c r="B20" s="109"/>
      <c r="C20" s="117"/>
      <c r="D20" s="117"/>
      <c r="E20" s="109"/>
      <c r="F20" s="109"/>
      <c r="G20" s="44" t="s">
        <v>12</v>
      </c>
      <c r="H20" s="44" t="s">
        <v>8</v>
      </c>
      <c r="I20" s="44" t="s">
        <v>101</v>
      </c>
      <c r="J20" s="44" t="s">
        <v>102</v>
      </c>
      <c r="K20" s="44" t="s">
        <v>12</v>
      </c>
      <c r="L20" s="44" t="s">
        <v>101</v>
      </c>
      <c r="M20" s="44" t="s">
        <v>102</v>
      </c>
      <c r="N20" s="101"/>
    </row>
    <row r="21" spans="1:14" ht="16.5" customHeight="1">
      <c r="A21" s="44" t="s">
        <v>14</v>
      </c>
      <c r="B21" s="44" t="s">
        <v>15</v>
      </c>
      <c r="C21" s="45" t="s">
        <v>16</v>
      </c>
      <c r="D21" s="45" t="s">
        <v>17</v>
      </c>
      <c r="E21" s="44" t="s">
        <v>18</v>
      </c>
      <c r="F21" s="44" t="s">
        <v>17</v>
      </c>
      <c r="G21" s="44">
        <v>1</v>
      </c>
      <c r="H21" s="44">
        <v>2</v>
      </c>
      <c r="I21" s="44">
        <v>3</v>
      </c>
      <c r="J21" s="44">
        <v>4</v>
      </c>
      <c r="K21" s="44">
        <v>5</v>
      </c>
      <c r="L21" s="44">
        <v>6</v>
      </c>
      <c r="M21" s="44">
        <v>7</v>
      </c>
      <c r="N21" s="46">
        <v>8</v>
      </c>
    </row>
    <row r="22" spans="1:14" ht="23.25" customHeight="1">
      <c r="A22" s="18" t="s">
        <v>51</v>
      </c>
      <c r="B22" s="19" t="s">
        <v>52</v>
      </c>
      <c r="C22" s="47"/>
      <c r="D22" s="47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57">
        <v>0</v>
      </c>
      <c r="K22" s="21">
        <v>1</v>
      </c>
      <c r="L22" s="22">
        <v>7557000</v>
      </c>
      <c r="M22" s="47"/>
      <c r="N22" s="47"/>
    </row>
    <row r="23" spans="1:14" ht="18.75" customHeight="1">
      <c r="A23" s="18" t="s">
        <v>53</v>
      </c>
      <c r="B23" s="19" t="s">
        <v>54</v>
      </c>
      <c r="C23" s="47"/>
      <c r="D23" s="47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57">
        <v>11875000</v>
      </c>
      <c r="K23" s="21">
        <v>10</v>
      </c>
      <c r="L23" s="22">
        <f>K23*H23</f>
        <v>95000000</v>
      </c>
      <c r="M23" s="47"/>
      <c r="N23" s="47"/>
    </row>
    <row r="24" spans="1:14" ht="16.5" customHeight="1">
      <c r="A24" s="18" t="s">
        <v>55</v>
      </c>
      <c r="B24" s="19" t="s">
        <v>56</v>
      </c>
      <c r="C24" s="47"/>
      <c r="D24" s="47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57">
        <v>11875000</v>
      </c>
      <c r="K24" s="21">
        <v>10</v>
      </c>
      <c r="L24" s="22">
        <f>K24*H24</f>
        <v>95000000</v>
      </c>
      <c r="M24" s="47"/>
      <c r="N24" s="47"/>
    </row>
    <row r="25" spans="1:14" ht="25.5">
      <c r="A25" s="18" t="s">
        <v>57</v>
      </c>
      <c r="B25" s="19" t="s">
        <v>58</v>
      </c>
      <c r="C25" s="47"/>
      <c r="D25" s="47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74">
        <v>6475000</v>
      </c>
      <c r="K25" s="21">
        <v>7</v>
      </c>
      <c r="L25" s="22">
        <f>K25*H25</f>
        <v>51800000</v>
      </c>
      <c r="M25" s="47"/>
      <c r="N25" s="47"/>
    </row>
    <row r="26" spans="1:14">
      <c r="A26" s="18" t="s">
        <v>59</v>
      </c>
      <c r="B26" s="19" t="s">
        <v>60</v>
      </c>
      <c r="C26" s="47"/>
      <c r="D26" s="47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57">
        <v>12025000</v>
      </c>
      <c r="K26" s="21">
        <v>13</v>
      </c>
      <c r="L26" s="22">
        <f>K26*H26</f>
        <v>96200000</v>
      </c>
      <c r="M26" s="47"/>
      <c r="N26" s="47"/>
    </row>
    <row r="27" spans="1:14">
      <c r="A27" s="18" t="s">
        <v>61</v>
      </c>
      <c r="B27" s="19" t="s">
        <v>62</v>
      </c>
      <c r="C27" s="47"/>
      <c r="D27" s="47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57">
        <v>1187500</v>
      </c>
      <c r="K27" s="21">
        <v>1</v>
      </c>
      <c r="L27" s="22">
        <v>9500000</v>
      </c>
      <c r="M27" s="47"/>
      <c r="N27" s="47"/>
    </row>
    <row r="28" spans="1:14">
      <c r="A28" s="18">
        <v>7</v>
      </c>
      <c r="B28" s="19" t="s">
        <v>63</v>
      </c>
      <c r="C28" s="47"/>
      <c r="D28" s="47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57">
        <v>2425000</v>
      </c>
      <c r="K28" s="21">
        <v>2</v>
      </c>
      <c r="L28" s="22">
        <f>K28*H28</f>
        <v>19400000</v>
      </c>
      <c r="M28" s="47"/>
      <c r="N28" s="47"/>
    </row>
    <row r="29" spans="1:14">
      <c r="A29" s="18">
        <v>8</v>
      </c>
      <c r="B29" s="24" t="s">
        <v>64</v>
      </c>
      <c r="C29" s="47"/>
      <c r="D29" s="47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57">
        <v>4500000</v>
      </c>
      <c r="K29" s="26">
        <v>2</v>
      </c>
      <c r="L29" s="27">
        <f>K29*H29</f>
        <v>18000000</v>
      </c>
      <c r="M29" s="47"/>
      <c r="N29" s="47"/>
    </row>
    <row r="30" spans="1:14" ht="25.5">
      <c r="A30" s="18">
        <v>9</v>
      </c>
      <c r="B30" s="28" t="s">
        <v>65</v>
      </c>
      <c r="C30" s="47"/>
      <c r="D30" s="47"/>
      <c r="E30" s="29" t="s">
        <v>66</v>
      </c>
      <c r="G30" s="26">
        <v>1</v>
      </c>
      <c r="H30" s="27">
        <v>14500000</v>
      </c>
      <c r="I30" s="23">
        <f t="shared" si="0"/>
        <v>14500000</v>
      </c>
      <c r="J30" s="74">
        <v>3625000</v>
      </c>
      <c r="K30" s="26">
        <v>1</v>
      </c>
      <c r="L30" s="27">
        <v>14500000</v>
      </c>
      <c r="M30" s="47"/>
      <c r="N30" s="47"/>
    </row>
    <row r="31" spans="1:14" ht="25.5">
      <c r="A31" s="48">
        <v>10</v>
      </c>
      <c r="B31" s="49" t="s">
        <v>67</v>
      </c>
      <c r="C31" s="50"/>
      <c r="D31" s="50"/>
      <c r="E31" s="51" t="s">
        <v>68</v>
      </c>
      <c r="G31" s="52">
        <v>1</v>
      </c>
      <c r="H31" s="53">
        <v>10500000</v>
      </c>
      <c r="I31" s="54">
        <f t="shared" si="0"/>
        <v>10500000</v>
      </c>
      <c r="J31" s="74">
        <v>2625000</v>
      </c>
      <c r="K31" s="52">
        <v>1</v>
      </c>
      <c r="L31" s="53">
        <v>10500000</v>
      </c>
      <c r="M31" s="50"/>
      <c r="N31" s="50"/>
    </row>
    <row r="32" spans="1:14">
      <c r="A32" s="55"/>
      <c r="B32" s="113" t="s">
        <v>72</v>
      </c>
      <c r="C32" s="114"/>
      <c r="D32" s="114"/>
      <c r="E32" s="115"/>
      <c r="F32" s="55"/>
      <c r="G32" s="55">
        <f>SUM(G22:G31)</f>
        <v>48</v>
      </c>
      <c r="H32" s="56"/>
      <c r="I32" s="56">
        <f>SUM(I22:I31)</f>
        <v>417457000</v>
      </c>
      <c r="J32" s="58">
        <f>SUM(J22:J31)</f>
        <v>56612500</v>
      </c>
      <c r="K32" s="55">
        <f>SUM(K22:K31)</f>
        <v>48</v>
      </c>
      <c r="L32" s="56">
        <f>SUM(L22:L31)</f>
        <v>417457000</v>
      </c>
      <c r="M32" s="55"/>
      <c r="N32" s="55"/>
    </row>
    <row r="34" spans="1:14" ht="16.5">
      <c r="A34" s="106" t="s">
        <v>103</v>
      </c>
      <c r="B34" s="106"/>
      <c r="C34" s="106"/>
      <c r="D34" s="106"/>
      <c r="E34" s="59"/>
      <c r="F34" s="59"/>
      <c r="G34" s="59"/>
      <c r="H34" s="97"/>
      <c r="I34" s="97"/>
      <c r="J34" s="97"/>
      <c r="K34" s="96" t="s">
        <v>130</v>
      </c>
      <c r="L34" s="96"/>
      <c r="M34" s="96"/>
      <c r="N34" s="96"/>
    </row>
    <row r="35" spans="1:14" ht="15.75">
      <c r="A35" s="97" t="s">
        <v>88</v>
      </c>
      <c r="B35" s="97"/>
      <c r="C35" s="97"/>
      <c r="D35" s="97"/>
      <c r="E35" s="107" t="s">
        <v>89</v>
      </c>
      <c r="F35" s="107"/>
      <c r="G35" s="107"/>
      <c r="H35" s="107"/>
      <c r="J35" s="38"/>
      <c r="K35" s="97" t="s">
        <v>50</v>
      </c>
      <c r="L35" s="97"/>
      <c r="M35" s="97"/>
      <c r="N35" s="97"/>
    </row>
    <row r="36" spans="1:14" ht="16.5">
      <c r="E36" s="105" t="s">
        <v>118</v>
      </c>
      <c r="F36" s="105"/>
      <c r="G36" s="105"/>
      <c r="H36" s="105"/>
      <c r="I36" s="105"/>
      <c r="J36" s="105"/>
    </row>
    <row r="37" spans="1:14" ht="16.5">
      <c r="E37" s="105" t="s">
        <v>119</v>
      </c>
      <c r="F37" s="105"/>
      <c r="G37" s="105"/>
      <c r="H37" s="105"/>
      <c r="I37" s="105"/>
      <c r="J37" s="105"/>
    </row>
    <row r="38" spans="1:14" ht="16.5">
      <c r="E38" s="105" t="s">
        <v>120</v>
      </c>
      <c r="F38" s="105"/>
      <c r="G38" s="105"/>
      <c r="H38" s="105"/>
      <c r="I38" s="105"/>
      <c r="J38" s="105"/>
    </row>
    <row r="39" spans="1:14" ht="16.5">
      <c r="E39" s="105" t="s">
        <v>121</v>
      </c>
      <c r="F39" s="105"/>
      <c r="G39" s="105"/>
      <c r="H39" s="105"/>
      <c r="I39" s="105"/>
      <c r="J39" s="105"/>
    </row>
    <row r="40" spans="1:14" ht="16.5">
      <c r="A40" s="97" t="s">
        <v>91</v>
      </c>
      <c r="B40" s="97"/>
      <c r="C40" s="97"/>
      <c r="D40" s="97"/>
      <c r="E40" s="105" t="s">
        <v>90</v>
      </c>
      <c r="F40" s="105"/>
      <c r="G40" s="105"/>
      <c r="H40" s="105"/>
      <c r="I40" s="105"/>
      <c r="J40" s="105"/>
      <c r="K40" s="97" t="s">
        <v>123</v>
      </c>
      <c r="L40" s="97"/>
      <c r="M40" s="97"/>
      <c r="N40" s="97"/>
    </row>
    <row r="41" spans="1:14" ht="16.5">
      <c r="E41" s="105" t="s">
        <v>92</v>
      </c>
      <c r="F41" s="105"/>
      <c r="G41" s="105"/>
      <c r="H41" s="105"/>
      <c r="I41" s="105"/>
      <c r="J41" s="105"/>
    </row>
    <row r="42" spans="1:14" ht="16.5">
      <c r="E42" s="105" t="s">
        <v>93</v>
      </c>
      <c r="F42" s="105"/>
      <c r="G42" s="105"/>
      <c r="H42" s="105"/>
      <c r="I42" s="105"/>
      <c r="J42" s="105"/>
    </row>
  </sheetData>
  <mergeCells count="46">
    <mergeCell ref="A17:C17"/>
    <mergeCell ref="A5:N5"/>
    <mergeCell ref="A7:L7"/>
    <mergeCell ref="A6:N6"/>
    <mergeCell ref="A1:E1"/>
    <mergeCell ref="H1:N1"/>
    <mergeCell ref="A2:E2"/>
    <mergeCell ref="H2:N2"/>
    <mergeCell ref="A3:E3"/>
    <mergeCell ref="K9:N9"/>
    <mergeCell ref="K10:N10"/>
    <mergeCell ref="K11:N11"/>
    <mergeCell ref="K12:N12"/>
    <mergeCell ref="G13:I13"/>
    <mergeCell ref="K13:N13"/>
    <mergeCell ref="G14:H14"/>
    <mergeCell ref="K14:N14"/>
    <mergeCell ref="G15:H15"/>
    <mergeCell ref="K15:N15"/>
    <mergeCell ref="K16:N16"/>
    <mergeCell ref="G16:I16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B32:E32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E41:J41"/>
    <mergeCell ref="E42:J42"/>
    <mergeCell ref="E36:J36"/>
    <mergeCell ref="E37:J37"/>
    <mergeCell ref="E38:J38"/>
    <mergeCell ref="E39:J39"/>
  </mergeCells>
  <pageMargins left="0.7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1"/>
  <sheetViews>
    <sheetView topLeftCell="A25" workbookViewId="0">
      <selection activeCell="L24" sqref="L24:L28"/>
    </sheetView>
  </sheetViews>
  <sheetFormatPr defaultRowHeight="15"/>
  <cols>
    <col min="1" max="1" width="4.42578125" style="40" customWidth="1"/>
    <col min="2" max="2" width="25.140625" style="40" customWidth="1"/>
    <col min="3" max="3" width="14.28515625" style="40" customWidth="1"/>
    <col min="4" max="4" width="9.85546875" style="40" customWidth="1"/>
    <col min="5" max="5" width="0" style="40" hidden="1" customWidth="1"/>
    <col min="6" max="6" width="10.7109375" style="40" customWidth="1"/>
    <col min="7" max="7" width="10.42578125" style="40" customWidth="1"/>
    <col min="8" max="8" width="8.85546875" style="40" customWidth="1"/>
    <col min="9" max="9" width="10.28515625" style="40" customWidth="1"/>
    <col min="10" max="10" width="10.85546875" style="40" customWidth="1"/>
    <col min="11" max="11" width="11.85546875" style="40" customWidth="1"/>
    <col min="12" max="12" width="11.5703125" style="40" customWidth="1"/>
    <col min="13" max="16384" width="9.140625" style="40"/>
  </cols>
  <sheetData>
    <row r="1" spans="1:12" ht="16.5">
      <c r="A1" s="96" t="s">
        <v>104</v>
      </c>
      <c r="B1" s="96"/>
      <c r="C1" s="96"/>
      <c r="D1" s="96"/>
      <c r="E1" s="96"/>
      <c r="F1" s="96"/>
      <c r="G1" s="79"/>
      <c r="H1" s="97" t="s">
        <v>0</v>
      </c>
      <c r="I1" s="97"/>
      <c r="J1" s="97"/>
      <c r="K1" s="97"/>
      <c r="L1" s="97"/>
    </row>
    <row r="2" spans="1:12" ht="16.5">
      <c r="A2" s="97" t="s">
        <v>69</v>
      </c>
      <c r="B2" s="97"/>
      <c r="C2" s="97"/>
      <c r="D2" s="97"/>
      <c r="E2" s="97"/>
      <c r="F2" s="97"/>
      <c r="G2" s="79"/>
      <c r="H2" s="82" t="s">
        <v>1</v>
      </c>
      <c r="I2" s="82"/>
      <c r="J2" s="82"/>
      <c r="K2" s="82"/>
      <c r="L2" s="82"/>
    </row>
    <row r="3" spans="1:12" ht="16.5">
      <c r="A3" s="97" t="s">
        <v>70</v>
      </c>
      <c r="B3" s="97"/>
      <c r="C3" s="97"/>
      <c r="D3" s="97"/>
      <c r="E3" s="97"/>
      <c r="F3" s="97"/>
      <c r="G3" s="79"/>
      <c r="H3" s="77"/>
      <c r="I3" s="77"/>
      <c r="J3" s="77"/>
      <c r="K3" s="77"/>
      <c r="L3" s="77"/>
    </row>
    <row r="4" spans="1:12" ht="16.5">
      <c r="A4" s="75"/>
      <c r="B4" s="75"/>
      <c r="C4" s="75"/>
      <c r="D4" s="75"/>
      <c r="E4" s="75"/>
      <c r="F4" s="75"/>
      <c r="G4" s="79"/>
      <c r="H4" s="79"/>
      <c r="I4" s="79"/>
      <c r="J4" s="79"/>
      <c r="K4" s="79"/>
      <c r="L4" s="79"/>
    </row>
    <row r="5" spans="1:12" ht="16.5">
      <c r="A5" s="82" t="s">
        <v>71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6.5">
      <c r="A6" s="82" t="s">
        <v>73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16.5">
      <c r="A7" s="70" t="s">
        <v>105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ht="16.5">
      <c r="A8" s="70" t="s">
        <v>74</v>
      </c>
      <c r="B8" s="70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 ht="15.75">
      <c r="A9" s="80" t="s">
        <v>75</v>
      </c>
      <c r="B9" s="80"/>
      <c r="C9" s="77"/>
      <c r="D9" s="76" t="s">
        <v>76</v>
      </c>
      <c r="E9" s="77"/>
      <c r="F9" s="80" t="s">
        <v>77</v>
      </c>
      <c r="G9" s="80"/>
      <c r="H9" s="76"/>
      <c r="I9" s="76" t="s">
        <v>78</v>
      </c>
      <c r="J9" s="80" t="s">
        <v>106</v>
      </c>
      <c r="K9" s="80"/>
      <c r="L9" s="80"/>
    </row>
    <row r="10" spans="1:12" ht="15.75">
      <c r="A10" s="80" t="s">
        <v>107</v>
      </c>
      <c r="B10" s="80"/>
      <c r="C10" s="77"/>
      <c r="D10" s="76" t="s">
        <v>76</v>
      </c>
      <c r="E10" s="77"/>
      <c r="F10" s="80" t="s">
        <v>79</v>
      </c>
      <c r="G10" s="80"/>
      <c r="H10" s="76"/>
      <c r="I10" s="76" t="s">
        <v>78</v>
      </c>
      <c r="J10" s="80" t="s">
        <v>108</v>
      </c>
      <c r="K10" s="80"/>
      <c r="L10" s="80"/>
    </row>
    <row r="11" spans="1:12" ht="15.75">
      <c r="A11" s="80" t="s">
        <v>109</v>
      </c>
      <c r="B11" s="80"/>
      <c r="C11" s="77"/>
      <c r="D11" s="76" t="s">
        <v>76</v>
      </c>
      <c r="E11" s="77"/>
      <c r="F11" s="80" t="s">
        <v>80</v>
      </c>
      <c r="G11" s="80"/>
      <c r="H11" s="76"/>
      <c r="I11" s="76" t="s">
        <v>78</v>
      </c>
      <c r="J11" s="80" t="s">
        <v>110</v>
      </c>
      <c r="K11" s="80"/>
      <c r="L11" s="80"/>
    </row>
    <row r="12" spans="1:12" ht="15.75">
      <c r="A12" s="80" t="s">
        <v>111</v>
      </c>
      <c r="B12" s="80"/>
      <c r="C12" s="77"/>
      <c r="D12" s="76" t="s">
        <v>76</v>
      </c>
      <c r="E12" s="77"/>
      <c r="F12" s="81" t="s">
        <v>112</v>
      </c>
      <c r="G12" s="81"/>
      <c r="H12" s="76"/>
      <c r="I12" s="76" t="s">
        <v>78</v>
      </c>
      <c r="J12" s="80" t="s">
        <v>113</v>
      </c>
      <c r="K12" s="80"/>
      <c r="L12" s="80"/>
    </row>
    <row r="13" spans="1:12" ht="15.75">
      <c r="A13" s="80" t="s">
        <v>114</v>
      </c>
      <c r="B13" s="80"/>
      <c r="C13" s="77"/>
      <c r="D13" s="76" t="s">
        <v>76</v>
      </c>
      <c r="E13" s="77"/>
      <c r="F13" s="80" t="s">
        <v>115</v>
      </c>
      <c r="G13" s="80"/>
      <c r="H13" s="76"/>
      <c r="I13" s="76" t="s">
        <v>78</v>
      </c>
      <c r="J13" s="80" t="s">
        <v>113</v>
      </c>
      <c r="K13" s="80"/>
      <c r="L13" s="80"/>
    </row>
    <row r="14" spans="1:12" ht="15.75">
      <c r="A14" s="80" t="s">
        <v>116</v>
      </c>
      <c r="B14" s="80"/>
      <c r="C14" s="77"/>
      <c r="D14" s="76" t="s">
        <v>76</v>
      </c>
      <c r="E14" s="77"/>
      <c r="F14" s="80" t="s">
        <v>81</v>
      </c>
      <c r="G14" s="80"/>
      <c r="H14" s="76"/>
      <c r="I14" s="76" t="s">
        <v>78</v>
      </c>
      <c r="J14" s="80" t="s">
        <v>110</v>
      </c>
      <c r="K14" s="80"/>
      <c r="L14" s="80"/>
    </row>
    <row r="15" spans="1:12" ht="15.75">
      <c r="A15" s="80" t="s">
        <v>82</v>
      </c>
      <c r="B15" s="80"/>
      <c r="C15" s="77"/>
      <c r="D15" s="76" t="s">
        <v>76</v>
      </c>
      <c r="E15" s="77"/>
      <c r="F15" s="80" t="s">
        <v>83</v>
      </c>
      <c r="G15" s="80"/>
      <c r="H15" s="76"/>
      <c r="I15" s="76" t="s">
        <v>78</v>
      </c>
      <c r="J15" s="80" t="s">
        <v>113</v>
      </c>
      <c r="K15" s="80"/>
      <c r="L15" s="80"/>
    </row>
    <row r="16" spans="1:12" ht="15.75">
      <c r="A16" s="80" t="s">
        <v>84</v>
      </c>
      <c r="B16" s="80"/>
      <c r="C16" s="77"/>
      <c r="D16" s="76" t="s">
        <v>76</v>
      </c>
      <c r="E16" s="77"/>
      <c r="F16" s="80" t="s">
        <v>85</v>
      </c>
      <c r="G16" s="80"/>
      <c r="H16" s="76"/>
      <c r="I16" s="76" t="s">
        <v>78</v>
      </c>
      <c r="J16" s="80" t="s">
        <v>117</v>
      </c>
      <c r="K16" s="80"/>
      <c r="L16" s="80"/>
    </row>
    <row r="17" spans="1:12" ht="16.5" customHeight="1">
      <c r="A17" s="80" t="s">
        <v>86</v>
      </c>
      <c r="B17" s="80"/>
      <c r="C17" s="80"/>
      <c r="D17" s="80"/>
      <c r="E17" s="75"/>
      <c r="F17" s="75"/>
      <c r="G17" s="75"/>
      <c r="H17" s="75"/>
      <c r="I17" s="75"/>
      <c r="J17" s="75"/>
      <c r="K17" s="75"/>
      <c r="L17" s="75"/>
    </row>
    <row r="18" spans="1:12" ht="16.5">
      <c r="A18" s="79"/>
      <c r="B18" s="79"/>
      <c r="C18" s="78"/>
      <c r="D18" s="79"/>
      <c r="E18" s="79"/>
      <c r="F18" s="79"/>
      <c r="G18" s="79"/>
      <c r="H18" s="79"/>
      <c r="I18" s="79"/>
      <c r="J18" s="79"/>
      <c r="K18" s="79"/>
      <c r="L18" s="79"/>
    </row>
    <row r="19" spans="1:12">
      <c r="A19" s="86" t="s">
        <v>2</v>
      </c>
      <c r="B19" s="86" t="s">
        <v>3</v>
      </c>
      <c r="C19" s="86" t="s">
        <v>4</v>
      </c>
      <c r="D19" s="93" t="s">
        <v>5</v>
      </c>
      <c r="E19" s="93" t="s">
        <v>6</v>
      </c>
      <c r="F19" s="102" t="s">
        <v>7</v>
      </c>
      <c r="G19" s="86" t="s">
        <v>8</v>
      </c>
      <c r="H19" s="89" t="s">
        <v>9</v>
      </c>
      <c r="I19" s="90"/>
      <c r="J19" s="89" t="s">
        <v>10</v>
      </c>
      <c r="K19" s="90"/>
      <c r="L19" s="99" t="s">
        <v>11</v>
      </c>
    </row>
    <row r="20" spans="1:12">
      <c r="A20" s="87"/>
      <c r="B20" s="87"/>
      <c r="C20" s="87"/>
      <c r="D20" s="94"/>
      <c r="E20" s="94"/>
      <c r="F20" s="103"/>
      <c r="G20" s="87"/>
      <c r="H20" s="91"/>
      <c r="I20" s="92"/>
      <c r="J20" s="91"/>
      <c r="K20" s="92"/>
      <c r="L20" s="100"/>
    </row>
    <row r="21" spans="1:12">
      <c r="A21" s="88"/>
      <c r="B21" s="88"/>
      <c r="C21" s="88"/>
      <c r="D21" s="95"/>
      <c r="E21" s="95"/>
      <c r="F21" s="104"/>
      <c r="G21" s="88"/>
      <c r="H21" s="2" t="s">
        <v>12</v>
      </c>
      <c r="I21" s="3" t="s">
        <v>13</v>
      </c>
      <c r="J21" s="2" t="s">
        <v>12</v>
      </c>
      <c r="K21" s="3" t="s">
        <v>13</v>
      </c>
      <c r="L21" s="101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 t="s">
        <v>131</v>
      </c>
    </row>
    <row r="24" spans="1:12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 t="s">
        <v>131</v>
      </c>
    </row>
    <row r="25" spans="1:12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 t="s">
        <v>131</v>
      </c>
    </row>
    <row r="26" spans="1:12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 t="s">
        <v>131</v>
      </c>
    </row>
    <row r="27" spans="1:12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 t="s">
        <v>131</v>
      </c>
    </row>
    <row r="28" spans="1:12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 t="s">
        <v>131</v>
      </c>
    </row>
    <row r="29" spans="1:12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>
      <c r="A41" s="32"/>
      <c r="B41" s="83" t="s">
        <v>72</v>
      </c>
      <c r="C41" s="84"/>
      <c r="D41" s="84"/>
      <c r="E41" s="84"/>
      <c r="F41" s="85"/>
      <c r="G41" s="34">
        <f>SUM(G23:G40)</f>
        <v>32446999</v>
      </c>
      <c r="H41" s="35">
        <f>SUM(H23:H40)</f>
        <v>221</v>
      </c>
      <c r="I41" s="36">
        <f>SUM(I23:I40)</f>
        <v>259038299</v>
      </c>
      <c r="J41" s="35">
        <f>SUM(J23:J40)</f>
        <v>221</v>
      </c>
      <c r="K41" s="36">
        <f>SUM(K23:K40)</f>
        <v>259038299</v>
      </c>
      <c r="L41" s="33"/>
    </row>
    <row r="42" spans="1:12">
      <c r="A42" s="60"/>
      <c r="B42" s="61"/>
      <c r="C42" s="61"/>
      <c r="D42" s="61"/>
      <c r="E42" s="61"/>
      <c r="F42" s="61"/>
      <c r="G42" s="62"/>
      <c r="H42" s="63"/>
      <c r="I42" s="64"/>
      <c r="J42" s="63"/>
      <c r="K42" s="64"/>
      <c r="L42" s="65"/>
    </row>
    <row r="43" spans="1:12" ht="16.5">
      <c r="A43" s="82" t="s">
        <v>87</v>
      </c>
      <c r="B43" s="82"/>
      <c r="C43" s="82"/>
      <c r="D43" s="79"/>
      <c r="E43" s="79"/>
      <c r="F43" s="79"/>
      <c r="G43" s="79"/>
      <c r="H43" s="79"/>
      <c r="I43" s="98" t="s">
        <v>122</v>
      </c>
      <c r="J43" s="98"/>
      <c r="K43" s="98"/>
      <c r="L43" s="98"/>
    </row>
    <row r="44" spans="1:12" ht="16.5">
      <c r="A44" s="82" t="s">
        <v>88</v>
      </c>
      <c r="B44" s="82"/>
      <c r="C44" s="82"/>
      <c r="D44" s="82"/>
      <c r="E44" s="82"/>
      <c r="F44" s="82"/>
      <c r="G44" s="82"/>
      <c r="H44" s="79"/>
      <c r="I44" s="78"/>
      <c r="J44" s="82" t="s">
        <v>50</v>
      </c>
      <c r="K44" s="82"/>
      <c r="L44" s="82"/>
    </row>
    <row r="45" spans="1:12" ht="16.5">
      <c r="A45" s="79"/>
      <c r="B45" s="79"/>
      <c r="C45" s="79"/>
      <c r="D45" s="105"/>
      <c r="E45" s="105"/>
      <c r="F45" s="105"/>
      <c r="G45" s="105"/>
      <c r="H45" s="105"/>
      <c r="I45" s="105"/>
      <c r="J45" s="79"/>
      <c r="K45" s="79"/>
      <c r="L45" s="79"/>
    </row>
    <row r="46" spans="1:12" ht="16.5">
      <c r="A46" s="79"/>
      <c r="B46" s="79"/>
      <c r="C46" s="79"/>
      <c r="D46" s="105"/>
      <c r="E46" s="105"/>
      <c r="F46" s="105"/>
      <c r="G46" s="105"/>
      <c r="H46" s="105"/>
      <c r="I46" s="105"/>
      <c r="J46" s="79"/>
      <c r="K46" s="79"/>
      <c r="L46" s="79"/>
    </row>
    <row r="47" spans="1:12" ht="16.5">
      <c r="A47" s="79"/>
      <c r="B47" s="79"/>
      <c r="C47" s="79"/>
      <c r="D47" s="105"/>
      <c r="E47" s="105"/>
      <c r="F47" s="105"/>
      <c r="G47" s="105"/>
      <c r="H47" s="105"/>
      <c r="I47" s="105"/>
      <c r="J47" s="79"/>
      <c r="K47" s="79"/>
      <c r="L47" s="79"/>
    </row>
    <row r="48" spans="1:12" ht="16.5">
      <c r="A48" s="79"/>
      <c r="B48" s="79"/>
      <c r="C48" s="79"/>
      <c r="D48" s="105"/>
      <c r="E48" s="105"/>
      <c r="F48" s="105"/>
      <c r="G48" s="105"/>
      <c r="H48" s="105"/>
      <c r="I48" s="105"/>
      <c r="J48" s="79"/>
      <c r="K48" s="79"/>
      <c r="L48" s="79"/>
    </row>
    <row r="49" spans="1:12" ht="16.5">
      <c r="A49" s="82" t="s">
        <v>91</v>
      </c>
      <c r="B49" s="82"/>
      <c r="C49" s="82"/>
      <c r="D49" s="105"/>
      <c r="E49" s="105"/>
      <c r="F49" s="105"/>
      <c r="G49" s="105"/>
      <c r="H49" s="105"/>
      <c r="I49" s="105"/>
      <c r="J49" s="82" t="s">
        <v>123</v>
      </c>
      <c r="K49" s="82"/>
      <c r="L49" s="82"/>
    </row>
    <row r="50" spans="1:12" ht="16.5">
      <c r="A50" s="79"/>
      <c r="B50" s="79"/>
      <c r="C50" s="79"/>
      <c r="D50" s="105"/>
      <c r="E50" s="105"/>
      <c r="F50" s="105"/>
      <c r="G50" s="105"/>
      <c r="H50" s="105"/>
      <c r="I50" s="105"/>
      <c r="J50" s="79"/>
      <c r="K50" s="79"/>
      <c r="L50" s="79"/>
    </row>
    <row r="51" spans="1:12" ht="16.5">
      <c r="A51" s="79"/>
      <c r="B51" s="79"/>
      <c r="C51" s="79"/>
      <c r="D51" s="105"/>
      <c r="E51" s="105"/>
      <c r="F51" s="105"/>
      <c r="G51" s="105"/>
      <c r="H51" s="105"/>
      <c r="I51" s="105"/>
      <c r="J51" s="79"/>
      <c r="K51" s="79"/>
      <c r="L51" s="79"/>
    </row>
  </sheetData>
  <mergeCells count="32">
    <mergeCell ref="A5:L5"/>
    <mergeCell ref="A1:F1"/>
    <mergeCell ref="H1:L1"/>
    <mergeCell ref="A2:F2"/>
    <mergeCell ref="H2:L2"/>
    <mergeCell ref="A3:F3"/>
    <mergeCell ref="A6:L6"/>
    <mergeCell ref="A19:A21"/>
    <mergeCell ref="B19:B21"/>
    <mergeCell ref="C19:C21"/>
    <mergeCell ref="D19:D21"/>
    <mergeCell ref="E19:E21"/>
    <mergeCell ref="F19:F21"/>
    <mergeCell ref="G19:G21"/>
    <mergeCell ref="H19:I20"/>
    <mergeCell ref="J19:K20"/>
    <mergeCell ref="A49:C49"/>
    <mergeCell ref="D49:I49"/>
    <mergeCell ref="L19:L21"/>
    <mergeCell ref="B41:F41"/>
    <mergeCell ref="A43:C43"/>
    <mergeCell ref="I43:L43"/>
    <mergeCell ref="A44:C44"/>
    <mergeCell ref="D44:G44"/>
    <mergeCell ref="J44:L44"/>
    <mergeCell ref="J49:L49"/>
    <mergeCell ref="D50:I50"/>
    <mergeCell ref="D51:I51"/>
    <mergeCell ref="D45:I45"/>
    <mergeCell ref="D46:I46"/>
    <mergeCell ref="D47:I47"/>
    <mergeCell ref="D48:I48"/>
  </mergeCells>
  <conditionalFormatting sqref="C23:F40 A23:B42 G23:L42">
    <cfRule type="cellIs" dxfId="3" priority="2" operator="equal">
      <formula>"Thanh lý"</formula>
    </cfRule>
  </conditionalFormatting>
  <conditionalFormatting sqref="C23:F40 A23:B42 G23:L42">
    <cfRule type="cellIs" dxfId="2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tabSelected="1" topLeftCell="A19" workbookViewId="0">
      <selection activeCell="N22" sqref="N22"/>
    </sheetView>
  </sheetViews>
  <sheetFormatPr defaultRowHeight="15"/>
  <cols>
    <col min="1" max="1" width="4" style="40" customWidth="1"/>
    <col min="2" max="2" width="20.28515625" style="40" customWidth="1"/>
    <col min="3" max="3" width="8.42578125" style="40" customWidth="1"/>
    <col min="4" max="5" width="8.5703125" style="40" customWidth="1"/>
    <col min="6" max="6" width="6" style="40" hidden="1" customWidth="1"/>
    <col min="7" max="7" width="7" style="40" customWidth="1"/>
    <col min="8" max="8" width="11" style="40" customWidth="1"/>
    <col min="9" max="9" width="12.140625" style="40" customWidth="1"/>
    <col min="10" max="10" width="13" style="40" customWidth="1"/>
    <col min="11" max="11" width="6.42578125" style="40" customWidth="1"/>
    <col min="12" max="12" width="13.140625" style="40" customWidth="1"/>
    <col min="13" max="13" width="7.5703125" style="40" customWidth="1"/>
    <col min="14" max="14" width="12.7109375" style="40" customWidth="1"/>
    <col min="15" max="16384" width="9.140625" style="40"/>
  </cols>
  <sheetData>
    <row r="1" spans="1:14" ht="16.5">
      <c r="A1" s="98" t="s">
        <v>104</v>
      </c>
      <c r="B1" s="98"/>
      <c r="C1" s="98"/>
      <c r="D1" s="98"/>
      <c r="E1" s="98"/>
      <c r="F1" s="79"/>
      <c r="G1" s="79"/>
      <c r="H1" s="97" t="s">
        <v>0</v>
      </c>
      <c r="I1" s="97"/>
      <c r="J1" s="97"/>
      <c r="K1" s="97"/>
      <c r="L1" s="97"/>
      <c r="M1" s="97"/>
      <c r="N1" s="97"/>
    </row>
    <row r="2" spans="1:14" ht="16.5">
      <c r="A2" s="82" t="s">
        <v>69</v>
      </c>
      <c r="B2" s="82"/>
      <c r="C2" s="82"/>
      <c r="D2" s="82"/>
      <c r="E2" s="82"/>
      <c r="F2" s="79"/>
      <c r="G2" s="79"/>
      <c r="H2" s="82" t="s">
        <v>1</v>
      </c>
      <c r="I2" s="82"/>
      <c r="J2" s="82"/>
      <c r="K2" s="82"/>
      <c r="L2" s="82"/>
      <c r="M2" s="82"/>
      <c r="N2" s="82"/>
    </row>
    <row r="3" spans="1:14" ht="16.5">
      <c r="A3" s="82" t="s">
        <v>70</v>
      </c>
      <c r="B3" s="82"/>
      <c r="C3" s="82"/>
      <c r="D3" s="82"/>
      <c r="E3" s="82"/>
      <c r="F3" s="79"/>
      <c r="G3" s="79"/>
      <c r="H3" s="75"/>
      <c r="I3" s="75"/>
      <c r="J3" s="75"/>
      <c r="K3" s="75"/>
      <c r="L3" s="75"/>
      <c r="M3" s="75"/>
      <c r="N3" s="75"/>
    </row>
    <row r="4" spans="1:14" ht="16.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4" ht="16.5">
      <c r="A5" s="82" t="s">
        <v>129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4" ht="16.5">
      <c r="A6" s="82" t="s">
        <v>73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6.5" customHeight="1">
      <c r="A7" s="119" t="s">
        <v>105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75"/>
      <c r="N7" s="75"/>
    </row>
    <row r="8" spans="1:14" ht="16.5">
      <c r="A8" s="42" t="s">
        <v>74</v>
      </c>
      <c r="B8" s="42"/>
      <c r="C8" s="72"/>
      <c r="D8" s="72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ht="15" customHeight="1">
      <c r="A9" s="81" t="s">
        <v>75</v>
      </c>
      <c r="B9" s="81"/>
      <c r="C9" s="72"/>
      <c r="D9" s="72"/>
      <c r="E9" s="76" t="s">
        <v>76</v>
      </c>
      <c r="F9" s="77"/>
      <c r="G9" s="81" t="s">
        <v>77</v>
      </c>
      <c r="H9" s="81"/>
      <c r="I9" s="75"/>
      <c r="J9" s="76" t="s">
        <v>78</v>
      </c>
      <c r="K9" s="118" t="s">
        <v>124</v>
      </c>
      <c r="L9" s="118"/>
      <c r="M9" s="118"/>
      <c r="N9" s="118"/>
    </row>
    <row r="10" spans="1:14" ht="16.5">
      <c r="A10" s="81" t="s">
        <v>107</v>
      </c>
      <c r="B10" s="81"/>
      <c r="C10" s="72"/>
      <c r="D10" s="72"/>
      <c r="E10" s="76" t="s">
        <v>76</v>
      </c>
      <c r="F10" s="77"/>
      <c r="G10" s="81" t="s">
        <v>79</v>
      </c>
      <c r="H10" s="81"/>
      <c r="I10" s="75"/>
      <c r="J10" s="76" t="s">
        <v>78</v>
      </c>
      <c r="K10" s="118" t="s">
        <v>108</v>
      </c>
      <c r="L10" s="118"/>
      <c r="M10" s="118"/>
      <c r="N10" s="118"/>
    </row>
    <row r="11" spans="1:14" ht="16.5">
      <c r="A11" s="81" t="s">
        <v>125</v>
      </c>
      <c r="B11" s="81"/>
      <c r="C11" s="72"/>
      <c r="D11" s="72"/>
      <c r="E11" s="76" t="s">
        <v>76</v>
      </c>
      <c r="F11" s="77"/>
      <c r="G11" s="81" t="s">
        <v>80</v>
      </c>
      <c r="H11" s="81"/>
      <c r="I11" s="81"/>
      <c r="J11" s="76" t="s">
        <v>78</v>
      </c>
      <c r="K11" s="120" t="s">
        <v>110</v>
      </c>
      <c r="L11" s="120"/>
      <c r="M11" s="120"/>
      <c r="N11" s="120"/>
    </row>
    <row r="12" spans="1:14" ht="16.5">
      <c r="A12" s="81" t="s">
        <v>111</v>
      </c>
      <c r="B12" s="81"/>
      <c r="C12" s="72"/>
      <c r="D12" s="72"/>
      <c r="E12" s="76" t="s">
        <v>76</v>
      </c>
      <c r="F12" s="77"/>
      <c r="G12" s="81" t="s">
        <v>112</v>
      </c>
      <c r="H12" s="81"/>
      <c r="I12" s="75"/>
      <c r="J12" s="76" t="s">
        <v>78</v>
      </c>
      <c r="K12" s="118" t="s">
        <v>110</v>
      </c>
      <c r="L12" s="118"/>
      <c r="M12" s="118"/>
      <c r="N12" s="118"/>
    </row>
    <row r="13" spans="1:14" ht="14.25" customHeight="1">
      <c r="A13" s="81" t="s">
        <v>126</v>
      </c>
      <c r="B13" s="81"/>
      <c r="C13" s="72"/>
      <c r="D13" s="72"/>
      <c r="E13" s="76" t="s">
        <v>76</v>
      </c>
      <c r="F13" s="77"/>
      <c r="G13" s="118" t="s">
        <v>127</v>
      </c>
      <c r="H13" s="118"/>
      <c r="I13" s="118"/>
      <c r="J13" s="76" t="s">
        <v>78</v>
      </c>
      <c r="K13" s="118" t="s">
        <v>113</v>
      </c>
      <c r="L13" s="118"/>
      <c r="M13" s="118"/>
      <c r="N13" s="118"/>
    </row>
    <row r="14" spans="1:14" ht="15.75" customHeight="1">
      <c r="A14" s="81" t="s">
        <v>116</v>
      </c>
      <c r="B14" s="81"/>
      <c r="C14" s="72"/>
      <c r="D14" s="72"/>
      <c r="E14" s="76" t="s">
        <v>76</v>
      </c>
      <c r="F14" s="77"/>
      <c r="G14" s="118" t="s">
        <v>81</v>
      </c>
      <c r="H14" s="118"/>
      <c r="I14" s="75"/>
      <c r="J14" s="76" t="s">
        <v>78</v>
      </c>
      <c r="K14" s="118" t="s">
        <v>113</v>
      </c>
      <c r="L14" s="118"/>
      <c r="M14" s="118"/>
      <c r="N14" s="118"/>
    </row>
    <row r="15" spans="1:14" ht="16.5" customHeight="1">
      <c r="A15" s="81" t="s">
        <v>82</v>
      </c>
      <c r="B15" s="81"/>
      <c r="C15" s="72"/>
      <c r="D15" s="72"/>
      <c r="E15" s="76" t="s">
        <v>76</v>
      </c>
      <c r="F15" s="77"/>
      <c r="G15" s="118" t="s">
        <v>83</v>
      </c>
      <c r="H15" s="118"/>
      <c r="I15" s="75"/>
      <c r="J15" s="76" t="s">
        <v>78</v>
      </c>
      <c r="K15" s="118" t="s">
        <v>113</v>
      </c>
      <c r="L15" s="118"/>
      <c r="M15" s="118"/>
      <c r="N15" s="118"/>
    </row>
    <row r="16" spans="1:14" ht="16.5" customHeight="1">
      <c r="A16" s="81" t="s">
        <v>84</v>
      </c>
      <c r="B16" s="81"/>
      <c r="C16" s="72"/>
      <c r="D16" s="72"/>
      <c r="E16" s="76" t="s">
        <v>76</v>
      </c>
      <c r="F16" s="77"/>
      <c r="G16" s="118" t="s">
        <v>85</v>
      </c>
      <c r="H16" s="118"/>
      <c r="I16" s="118"/>
      <c r="J16" s="76" t="s">
        <v>78</v>
      </c>
      <c r="K16" s="118" t="s">
        <v>128</v>
      </c>
      <c r="L16" s="118"/>
      <c r="M16" s="118"/>
      <c r="N16" s="118"/>
    </row>
    <row r="17" spans="1:14" ht="16.5" customHeight="1">
      <c r="A17" s="98" t="s">
        <v>94</v>
      </c>
      <c r="B17" s="98"/>
      <c r="C17" s="98"/>
      <c r="D17" s="7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ht="16.5" customHeight="1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4" ht="16.5" customHeight="1">
      <c r="A19" s="108" t="s">
        <v>2</v>
      </c>
      <c r="B19" s="108" t="s">
        <v>95</v>
      </c>
      <c r="C19" s="116" t="s">
        <v>96</v>
      </c>
      <c r="D19" s="116" t="s">
        <v>97</v>
      </c>
      <c r="E19" s="108" t="s">
        <v>98</v>
      </c>
      <c r="F19" s="108" t="s">
        <v>99</v>
      </c>
      <c r="G19" s="110" t="s">
        <v>100</v>
      </c>
      <c r="H19" s="111"/>
      <c r="I19" s="111"/>
      <c r="J19" s="112"/>
      <c r="K19" s="110" t="s">
        <v>10</v>
      </c>
      <c r="L19" s="111"/>
      <c r="M19" s="112"/>
      <c r="N19" s="99" t="s">
        <v>11</v>
      </c>
    </row>
    <row r="20" spans="1:14" ht="22.5" customHeight="1">
      <c r="A20" s="109"/>
      <c r="B20" s="109"/>
      <c r="C20" s="117"/>
      <c r="D20" s="117"/>
      <c r="E20" s="109"/>
      <c r="F20" s="109"/>
      <c r="G20" s="44" t="s">
        <v>12</v>
      </c>
      <c r="H20" s="44" t="s">
        <v>8</v>
      </c>
      <c r="I20" s="44" t="s">
        <v>101</v>
      </c>
      <c r="J20" s="44" t="s">
        <v>102</v>
      </c>
      <c r="K20" s="44" t="s">
        <v>12</v>
      </c>
      <c r="L20" s="44" t="s">
        <v>101</v>
      </c>
      <c r="M20" s="44" t="s">
        <v>102</v>
      </c>
      <c r="N20" s="101"/>
    </row>
    <row r="21" spans="1:14" ht="16.5" customHeight="1">
      <c r="A21" s="44" t="s">
        <v>14</v>
      </c>
      <c r="B21" s="44" t="s">
        <v>15</v>
      </c>
      <c r="C21" s="45" t="s">
        <v>16</v>
      </c>
      <c r="D21" s="45" t="s">
        <v>17</v>
      </c>
      <c r="E21" s="44" t="s">
        <v>18</v>
      </c>
      <c r="F21" s="44" t="s">
        <v>17</v>
      </c>
      <c r="G21" s="44">
        <v>1</v>
      </c>
      <c r="H21" s="44">
        <v>2</v>
      </c>
      <c r="I21" s="44">
        <v>3</v>
      </c>
      <c r="J21" s="44">
        <v>4</v>
      </c>
      <c r="K21" s="44">
        <v>5</v>
      </c>
      <c r="L21" s="44">
        <v>6</v>
      </c>
      <c r="M21" s="44">
        <v>7</v>
      </c>
      <c r="N21" s="46">
        <v>8</v>
      </c>
    </row>
    <row r="22" spans="1:14" ht="27.75" customHeight="1">
      <c r="A22" s="18" t="s">
        <v>51</v>
      </c>
      <c r="B22" s="19" t="s">
        <v>52</v>
      </c>
      <c r="C22" s="47"/>
      <c r="D22" s="47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57">
        <v>0</v>
      </c>
      <c r="K22" s="21">
        <v>1</v>
      </c>
      <c r="L22" s="22">
        <v>7557000</v>
      </c>
      <c r="M22" s="47"/>
      <c r="N22" s="47" t="s">
        <v>131</v>
      </c>
    </row>
    <row r="23" spans="1:14" ht="24.75" customHeight="1">
      <c r="A23" s="18" t="s">
        <v>53</v>
      </c>
      <c r="B23" s="19" t="s">
        <v>54</v>
      </c>
      <c r="C23" s="47"/>
      <c r="D23" s="47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57">
        <v>11875000</v>
      </c>
      <c r="K23" s="21">
        <v>10</v>
      </c>
      <c r="L23" s="22">
        <f>K23*H23</f>
        <v>95000000</v>
      </c>
      <c r="M23" s="47"/>
      <c r="N23" s="47"/>
    </row>
    <row r="24" spans="1:14" ht="16.5" customHeight="1">
      <c r="A24" s="18" t="s">
        <v>55</v>
      </c>
      <c r="B24" s="19" t="s">
        <v>56</v>
      </c>
      <c r="C24" s="47"/>
      <c r="D24" s="47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57">
        <v>11875000</v>
      </c>
      <c r="K24" s="21">
        <v>10</v>
      </c>
      <c r="L24" s="22">
        <f>K24*H24</f>
        <v>95000000</v>
      </c>
      <c r="M24" s="47"/>
      <c r="N24" s="47"/>
    </row>
    <row r="25" spans="1:14" ht="25.5">
      <c r="A25" s="18" t="s">
        <v>57</v>
      </c>
      <c r="B25" s="19" t="s">
        <v>58</v>
      </c>
      <c r="C25" s="47"/>
      <c r="D25" s="47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74">
        <v>6475000</v>
      </c>
      <c r="K25" s="21">
        <v>7</v>
      </c>
      <c r="L25" s="22">
        <f>K25*H25</f>
        <v>51800000</v>
      </c>
      <c r="M25" s="47"/>
      <c r="N25" s="47"/>
    </row>
    <row r="26" spans="1:14" ht="24" customHeight="1">
      <c r="A26" s="18" t="s">
        <v>59</v>
      </c>
      <c r="B26" s="19" t="s">
        <v>60</v>
      </c>
      <c r="C26" s="47"/>
      <c r="D26" s="47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57">
        <v>12025000</v>
      </c>
      <c r="K26" s="21">
        <v>13</v>
      </c>
      <c r="L26" s="22">
        <f>K26*H26</f>
        <v>96200000</v>
      </c>
      <c r="M26" s="47"/>
      <c r="N26" s="47"/>
    </row>
    <row r="27" spans="1:14" ht="20.25" customHeight="1">
      <c r="A27" s="18" t="s">
        <v>61</v>
      </c>
      <c r="B27" s="19" t="s">
        <v>62</v>
      </c>
      <c r="C27" s="47"/>
      <c r="D27" s="47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57">
        <v>1187500</v>
      </c>
      <c r="K27" s="21">
        <v>1</v>
      </c>
      <c r="L27" s="22">
        <v>9500000</v>
      </c>
      <c r="M27" s="47"/>
      <c r="N27" s="47"/>
    </row>
    <row r="28" spans="1:14" ht="21.75" customHeight="1">
      <c r="A28" s="18">
        <v>7</v>
      </c>
      <c r="B28" s="19" t="s">
        <v>63</v>
      </c>
      <c r="C28" s="47"/>
      <c r="D28" s="47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57">
        <v>2425000</v>
      </c>
      <c r="K28" s="21">
        <v>2</v>
      </c>
      <c r="L28" s="22">
        <f>K28*H28</f>
        <v>19400000</v>
      </c>
      <c r="M28" s="47"/>
      <c r="N28" s="47"/>
    </row>
    <row r="29" spans="1:14">
      <c r="A29" s="18">
        <v>8</v>
      </c>
      <c r="B29" s="24" t="s">
        <v>64</v>
      </c>
      <c r="C29" s="47"/>
      <c r="D29" s="47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57">
        <v>4500000</v>
      </c>
      <c r="K29" s="26">
        <v>2</v>
      </c>
      <c r="L29" s="27">
        <f>K29*H29</f>
        <v>18000000</v>
      </c>
      <c r="M29" s="47"/>
      <c r="N29" s="47"/>
    </row>
    <row r="30" spans="1:14" ht="25.5">
      <c r="A30" s="18">
        <v>9</v>
      </c>
      <c r="B30" s="28" t="s">
        <v>65</v>
      </c>
      <c r="C30" s="47"/>
      <c r="D30" s="47"/>
      <c r="E30" s="29" t="s">
        <v>66</v>
      </c>
      <c r="G30" s="26">
        <v>1</v>
      </c>
      <c r="H30" s="27">
        <v>14500000</v>
      </c>
      <c r="I30" s="23">
        <f t="shared" si="0"/>
        <v>14500000</v>
      </c>
      <c r="J30" s="74">
        <v>3625000</v>
      </c>
      <c r="K30" s="26">
        <v>1</v>
      </c>
      <c r="L30" s="27">
        <v>14500000</v>
      </c>
      <c r="M30" s="47"/>
      <c r="N30" s="47"/>
    </row>
    <row r="31" spans="1:14" ht="25.5">
      <c r="A31" s="48">
        <v>10</v>
      </c>
      <c r="B31" s="49" t="s">
        <v>67</v>
      </c>
      <c r="C31" s="50"/>
      <c r="D31" s="50"/>
      <c r="E31" s="51" t="s">
        <v>68</v>
      </c>
      <c r="G31" s="52">
        <v>1</v>
      </c>
      <c r="H31" s="53">
        <v>10500000</v>
      </c>
      <c r="I31" s="54">
        <f t="shared" si="0"/>
        <v>10500000</v>
      </c>
      <c r="J31" s="74">
        <v>2625000</v>
      </c>
      <c r="K31" s="52">
        <v>1</v>
      </c>
      <c r="L31" s="53">
        <v>10500000</v>
      </c>
      <c r="M31" s="50"/>
      <c r="N31" s="50"/>
    </row>
    <row r="32" spans="1:14">
      <c r="A32" s="55"/>
      <c r="B32" s="113" t="s">
        <v>72</v>
      </c>
      <c r="C32" s="114"/>
      <c r="D32" s="114"/>
      <c r="E32" s="115"/>
      <c r="F32" s="55"/>
      <c r="G32" s="55">
        <f>SUM(G22:G31)</f>
        <v>48</v>
      </c>
      <c r="H32" s="56"/>
      <c r="I32" s="56">
        <f>SUM(I22:I31)</f>
        <v>417457000</v>
      </c>
      <c r="J32" s="58">
        <f>SUM(J22:J31)</f>
        <v>56612500</v>
      </c>
      <c r="K32" s="55">
        <f>SUM(K22:K31)</f>
        <v>48</v>
      </c>
      <c r="L32" s="56">
        <f>SUM(L22:L31)</f>
        <v>417457000</v>
      </c>
      <c r="M32" s="55"/>
      <c r="N32" s="55"/>
    </row>
    <row r="34" spans="1:14" ht="16.5">
      <c r="A34" s="106" t="s">
        <v>103</v>
      </c>
      <c r="B34" s="106"/>
      <c r="C34" s="106"/>
      <c r="D34" s="106"/>
      <c r="E34" s="59"/>
      <c r="F34" s="59"/>
      <c r="G34" s="59"/>
      <c r="H34" s="97"/>
      <c r="I34" s="97"/>
      <c r="J34" s="97"/>
      <c r="K34" s="96" t="s">
        <v>130</v>
      </c>
      <c r="L34" s="96"/>
      <c r="M34" s="96"/>
      <c r="N34" s="96"/>
    </row>
    <row r="35" spans="1:14" ht="15.75">
      <c r="A35" s="97" t="s">
        <v>88</v>
      </c>
      <c r="B35" s="97"/>
      <c r="C35" s="97"/>
      <c r="D35" s="97"/>
      <c r="E35" s="107"/>
      <c r="F35" s="107"/>
      <c r="G35" s="107"/>
      <c r="H35" s="107"/>
      <c r="J35" s="38"/>
      <c r="K35" s="97" t="s">
        <v>50</v>
      </c>
      <c r="L35" s="97"/>
      <c r="M35" s="97"/>
      <c r="N35" s="97"/>
    </row>
    <row r="36" spans="1:14" ht="16.5">
      <c r="E36" s="105"/>
      <c r="F36" s="105"/>
      <c r="G36" s="105"/>
      <c r="H36" s="105"/>
      <c r="I36" s="105"/>
      <c r="J36" s="105"/>
    </row>
    <row r="37" spans="1:14" ht="16.5">
      <c r="E37" s="105"/>
      <c r="F37" s="105"/>
      <c r="G37" s="105"/>
      <c r="H37" s="105"/>
      <c r="I37" s="105"/>
      <c r="J37" s="105"/>
    </row>
    <row r="38" spans="1:14" ht="16.5">
      <c r="E38" s="105"/>
      <c r="F38" s="105"/>
      <c r="G38" s="105"/>
      <c r="H38" s="105"/>
      <c r="I38" s="105"/>
      <c r="J38" s="105"/>
    </row>
    <row r="39" spans="1:14" ht="16.5">
      <c r="E39" s="105"/>
      <c r="F39" s="105"/>
      <c r="G39" s="105"/>
      <c r="H39" s="105"/>
      <c r="I39" s="105"/>
      <c r="J39" s="105"/>
    </row>
    <row r="40" spans="1:14" ht="16.5">
      <c r="A40" s="97" t="s">
        <v>91</v>
      </c>
      <c r="B40" s="97"/>
      <c r="C40" s="97"/>
      <c r="D40" s="97"/>
      <c r="E40" s="105"/>
      <c r="F40" s="105"/>
      <c r="G40" s="105"/>
      <c r="H40" s="105"/>
      <c r="I40" s="105"/>
      <c r="J40" s="105"/>
      <c r="K40" s="97" t="s">
        <v>123</v>
      </c>
      <c r="L40" s="97"/>
      <c r="M40" s="97"/>
      <c r="N40" s="97"/>
    </row>
    <row r="41" spans="1:14" ht="16.5">
      <c r="E41" s="105"/>
      <c r="F41" s="105"/>
      <c r="G41" s="105"/>
      <c r="H41" s="105"/>
      <c r="I41" s="105"/>
      <c r="J41" s="105"/>
    </row>
    <row r="42" spans="1:14" ht="16.5">
      <c r="E42" s="105"/>
      <c r="F42" s="105"/>
      <c r="G42" s="105"/>
      <c r="H42" s="105"/>
      <c r="I42" s="105"/>
      <c r="J42" s="105"/>
    </row>
  </sheetData>
  <mergeCells count="46">
    <mergeCell ref="K12:N12"/>
    <mergeCell ref="A1:E1"/>
    <mergeCell ref="H1:N1"/>
    <mergeCell ref="A2:E2"/>
    <mergeCell ref="H2:N2"/>
    <mergeCell ref="A3:E3"/>
    <mergeCell ref="A5:N5"/>
    <mergeCell ref="A6:N6"/>
    <mergeCell ref="A7:L7"/>
    <mergeCell ref="K9:N9"/>
    <mergeCell ref="K10:N10"/>
    <mergeCell ref="K11:N11"/>
    <mergeCell ref="G13:I13"/>
    <mergeCell ref="K13:N13"/>
    <mergeCell ref="G14:H14"/>
    <mergeCell ref="K14:N14"/>
    <mergeCell ref="G15:H15"/>
    <mergeCell ref="K15:N15"/>
    <mergeCell ref="G16:I16"/>
    <mergeCell ref="K16:N16"/>
    <mergeCell ref="A17:C17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B32:E32"/>
    <mergeCell ref="A34:D34"/>
    <mergeCell ref="H34:J34"/>
    <mergeCell ref="K34:N34"/>
    <mergeCell ref="E42:J42"/>
    <mergeCell ref="A35:D35"/>
    <mergeCell ref="E35:H35"/>
    <mergeCell ref="K35:N35"/>
    <mergeCell ref="E36:J36"/>
    <mergeCell ref="E37:J37"/>
    <mergeCell ref="E38:J38"/>
    <mergeCell ref="E39:J39"/>
    <mergeCell ref="A40:D40"/>
    <mergeCell ref="E40:J40"/>
    <mergeCell ref="K40:N40"/>
    <mergeCell ref="E41:J41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DCKTCD</vt:lpstr>
      <vt:lpstr>TSQT</vt:lpstr>
      <vt:lpstr>DCKTCD (2)</vt:lpstr>
      <vt:lpstr>TSQT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2016-06-06T03:26:50Z</cp:lastPrinted>
  <dcterms:created xsi:type="dcterms:W3CDTF">2014-09-06T02:22:10Z</dcterms:created>
  <dcterms:modified xsi:type="dcterms:W3CDTF">2016-07-03T02:35:33Z</dcterms:modified>
</cp:coreProperties>
</file>